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2-2024 годы\1 поправка Проект решения Думы города О бюджете на 2022-2024 годы\"/>
    </mc:Choice>
  </mc:AlternateContent>
  <bookViews>
    <workbookView xWindow="345" yWindow="4455" windowWidth="18960" windowHeight="9150"/>
  </bookViews>
  <sheets>
    <sheet name="Таблица поправок" sheetId="1" r:id="rId1"/>
  </sheets>
  <definedNames>
    <definedName name="__bookmark_1">'Таблица поправок'!$A$2:$L$65</definedName>
    <definedName name="_xlnm._FilterDatabase" localSheetId="0" hidden="1">'Таблица поправок'!$A$8:$L$65</definedName>
    <definedName name="_xlnm.Print_Titles" localSheetId="0">'Таблица поправок'!$6:$8</definedName>
  </definedNames>
  <calcPr calcId="152511" iterate="1"/>
</workbook>
</file>

<file path=xl/calcChain.xml><?xml version="1.0" encoding="utf-8"?>
<calcChain xmlns="http://schemas.openxmlformats.org/spreadsheetml/2006/main">
  <c r="K65" i="1" l="1"/>
  <c r="L65" i="1" s="1"/>
  <c r="I65" i="1"/>
  <c r="I64" i="1"/>
  <c r="F64" i="1"/>
  <c r="I63" i="1"/>
  <c r="F63" i="1"/>
  <c r="L62" i="1"/>
  <c r="I62" i="1"/>
  <c r="F62" i="1"/>
  <c r="L61" i="1"/>
  <c r="I61" i="1"/>
  <c r="F61" i="1"/>
  <c r="L60" i="1"/>
  <c r="I60" i="1"/>
  <c r="F60" i="1"/>
  <c r="L59" i="1"/>
  <c r="I59" i="1"/>
  <c r="F59" i="1"/>
  <c r="L58" i="1"/>
  <c r="I58" i="1"/>
  <c r="F58" i="1"/>
  <c r="L57" i="1"/>
  <c r="I57" i="1"/>
  <c r="F57" i="1"/>
  <c r="L56" i="1"/>
  <c r="I56" i="1"/>
  <c r="F56" i="1"/>
  <c r="L55" i="1"/>
  <c r="I55" i="1"/>
  <c r="E55" i="1"/>
  <c r="F55" i="1" s="1"/>
  <c r="L54" i="1"/>
  <c r="I54" i="1"/>
  <c r="F54" i="1"/>
  <c r="L53" i="1"/>
  <c r="I53" i="1"/>
  <c r="F53" i="1"/>
  <c r="L52" i="1"/>
  <c r="I52" i="1"/>
  <c r="F52" i="1"/>
  <c r="L51" i="1"/>
  <c r="I51" i="1"/>
  <c r="F51" i="1"/>
  <c r="L50" i="1"/>
  <c r="I50" i="1"/>
  <c r="F50" i="1"/>
  <c r="L49" i="1"/>
  <c r="I49" i="1"/>
  <c r="F49" i="1"/>
  <c r="L48" i="1"/>
  <c r="I48" i="1"/>
  <c r="F48" i="1"/>
  <c r="L47" i="1"/>
  <c r="I47" i="1"/>
  <c r="F47" i="1"/>
  <c r="L46" i="1"/>
  <c r="I46" i="1"/>
  <c r="F46" i="1"/>
  <c r="L45" i="1"/>
  <c r="I45" i="1"/>
  <c r="F45" i="1"/>
  <c r="L44" i="1"/>
  <c r="I44" i="1"/>
  <c r="F44" i="1"/>
  <c r="L43" i="1"/>
  <c r="I43" i="1"/>
  <c r="F43" i="1"/>
  <c r="L42" i="1"/>
  <c r="I42" i="1"/>
  <c r="F42" i="1"/>
  <c r="L41" i="1"/>
  <c r="I41" i="1"/>
  <c r="F41" i="1"/>
  <c r="L40" i="1"/>
  <c r="I40" i="1"/>
  <c r="F40" i="1"/>
  <c r="L39" i="1"/>
  <c r="I39" i="1"/>
  <c r="E39" i="1"/>
  <c r="E65" i="1" s="1"/>
  <c r="F65" i="1" s="1"/>
  <c r="L38" i="1"/>
  <c r="I38" i="1"/>
  <c r="F38" i="1"/>
  <c r="L37" i="1"/>
  <c r="I37" i="1"/>
  <c r="F37" i="1"/>
  <c r="L36" i="1"/>
  <c r="I36" i="1"/>
  <c r="F36" i="1"/>
  <c r="L35" i="1"/>
  <c r="I35" i="1"/>
  <c r="F35" i="1"/>
  <c r="L34" i="1"/>
  <c r="I34" i="1"/>
  <c r="F34" i="1"/>
  <c r="L33" i="1"/>
  <c r="I33" i="1"/>
  <c r="F33" i="1"/>
  <c r="L32" i="1"/>
  <c r="I32" i="1"/>
  <c r="F32" i="1"/>
  <c r="L31" i="1"/>
  <c r="I31" i="1"/>
  <c r="F31" i="1"/>
  <c r="L30" i="1"/>
  <c r="I30" i="1"/>
  <c r="F30" i="1"/>
  <c r="L29" i="1"/>
  <c r="I29" i="1"/>
  <c r="F29" i="1"/>
  <c r="L28" i="1"/>
  <c r="I28" i="1"/>
  <c r="F28" i="1"/>
  <c r="L27" i="1"/>
  <c r="I27" i="1"/>
  <c r="F27" i="1"/>
  <c r="L26" i="1"/>
  <c r="I26" i="1"/>
  <c r="F26" i="1"/>
  <c r="L25" i="1"/>
  <c r="I25" i="1"/>
  <c r="F25" i="1"/>
  <c r="L24" i="1"/>
  <c r="I24" i="1"/>
  <c r="F24" i="1"/>
  <c r="L23" i="1"/>
  <c r="I23" i="1"/>
  <c r="F23" i="1"/>
  <c r="L22" i="1"/>
  <c r="I22" i="1"/>
  <c r="F22" i="1"/>
  <c r="L21" i="1"/>
  <c r="I21" i="1"/>
  <c r="F21" i="1"/>
  <c r="L20" i="1"/>
  <c r="I20" i="1"/>
  <c r="F20" i="1"/>
  <c r="L19" i="1"/>
  <c r="I19" i="1"/>
  <c r="F19" i="1"/>
  <c r="L18" i="1"/>
  <c r="I18" i="1"/>
  <c r="F18" i="1"/>
  <c r="L17" i="1"/>
  <c r="I17" i="1"/>
  <c r="F17" i="1"/>
  <c r="L16" i="1"/>
  <c r="I16" i="1"/>
  <c r="F16" i="1"/>
  <c r="L15" i="1"/>
  <c r="I15" i="1"/>
  <c r="F15" i="1"/>
  <c r="L14" i="1"/>
  <c r="I14" i="1"/>
  <c r="F14" i="1"/>
  <c r="L13" i="1"/>
  <c r="I13" i="1"/>
  <c r="F13" i="1"/>
  <c r="L12" i="1"/>
  <c r="I12" i="1"/>
  <c r="F12" i="1"/>
  <c r="L11" i="1"/>
  <c r="I11" i="1"/>
  <c r="F11" i="1"/>
  <c r="L10" i="1"/>
  <c r="I10" i="1"/>
  <c r="F10" i="1"/>
  <c r="L9" i="1"/>
  <c r="I9" i="1"/>
  <c r="F9" i="1"/>
  <c r="F39" i="1" l="1"/>
</calcChain>
</file>

<file path=xl/sharedStrings.xml><?xml version="1.0" encoding="utf-8"?>
<sst xmlns="http://schemas.openxmlformats.org/spreadsheetml/2006/main" count="90" uniqueCount="71">
  <si>
    <t xml:space="preserve">  </t>
  </si>
  <si>
    <t>(тыс. рублей)</t>
  </si>
  <si>
    <t>Наименование</t>
  </si>
  <si>
    <t>Рз</t>
  </si>
  <si>
    <t>Пр</t>
  </si>
  <si>
    <t>уточнения</t>
  </si>
  <si>
    <t>уточненный план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</si>
  <si>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</si>
  <si>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</si>
  <si>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</si>
  <si>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</si>
  <si>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</si>
  <si>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</si>
  <si>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</si>
  <si>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</si>
  <si>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</si>
  <si>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</si>
  <si>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</si>
  <si>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</si>
  <si>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</si>
  <si>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</si>
  <si>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</si>
  <si>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</si>
  <si>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</si>
  <si>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</si>
  <si>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</si>
  <si>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</si>
  <si>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</si>
  <si>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</si>
  <si>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</si>
  <si>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</si>
  <si>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</si>
  <si>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</si>
  <si>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</si>
  <si>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</si>
  <si>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</si>
  <si>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</si>
  <si>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</si>
  <si>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</si>
  <si>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</si>
  <si>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</si>
  <si>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</si>
  <si>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</si>
  <si>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</si>
  <si>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</si>
  <si>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</si>
  <si>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</si>
  <si>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</si>
  <si>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</si>
  <si>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</si>
  <si>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</si>
  <si>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</si>
  <si>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</si>
  <si>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</si>
  <si>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</si>
  <si>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</si>
  <si>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</si>
  <si>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</si>
  <si>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</si>
  <si>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</si>
  <si>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</si>
  <si>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</si>
  <si>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Таблица поправок 5
к проекту решения о бюджете</t>
  </si>
  <si>
    <t>Таблица поправок, вносимых в распределение бюджетных ассигнований по разделам и подразделам классификации расходов 
бюджета города Пыть-Яха на 2022 год и на плановый период 2023 и 2024 годов</t>
  </si>
  <si>
    <t>Сумма на  2022 год</t>
  </si>
  <si>
    <t>Сумма на  2023 год</t>
  </si>
  <si>
    <t>Сумма на  2024 год</t>
  </si>
  <si>
    <t>Проект, внесенный в Думу города</t>
  </si>
  <si>
    <t/>
  </si>
  <si>
    <t>Гражданская оборона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</si>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</sst>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0"/>
    <numFmt numFmtId="166" formatCode="#,##0.0"/>
  </numFmts>
  <fonts count="6" x14ac:knownFonts="1">
    <font>
      <sz val="10"/>
      <name val="Arial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166" fontId="4" fillId="0" borderId="1" xfId="0" applyNumberFormat="1" applyFont="1" applyFill="1" applyBorder="1" applyAlignment="1" applyProtection="1">
      <alignment horizontal="right"/>
      <protection hidden="1"/>
    </xf>
    <xf numFmtId="166" fontId="4" fillId="0" borderId="1" xfId="0" applyNumberFormat="1" applyFont="1" applyBorder="1"/>
    <xf numFmtId="166" fontId="4" fillId="0" borderId="1" xfId="0" applyNumberFormat="1" applyFont="1" applyBorder="1" applyAlignment="1">
      <alignment horizontal="right" vertical="center"/>
    </xf>
    <xf numFmtId="0" fontId="5" fillId="0" borderId="1" xfId="0" applyNumberFormat="1" applyFont="1" applyFill="1" applyBorder="1" applyAlignment="1" applyProtection="1">
      <alignment vertical="center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left" wrapText="1"/>
      <protection hidden="1"/>
    </xf>
    <xf numFmtId="165" fontId="5" fillId="0" borderId="1" xfId="0" applyNumberFormat="1" applyFont="1" applyFill="1" applyBorder="1" applyAlignment="1" applyProtection="1">
      <alignment horizontal="center"/>
      <protection hidden="1"/>
    </xf>
    <xf numFmtId="166" fontId="5" fillId="0" borderId="1" xfId="0" applyNumberFormat="1" applyFont="1" applyFill="1" applyBorder="1" applyAlignment="1" applyProtection="1">
      <alignment horizontal="right"/>
      <protection hidden="1"/>
    </xf>
    <xf numFmtId="166" fontId="5" fillId="0" borderId="1" xfId="0" applyNumberFormat="1" applyFont="1" applyBorder="1"/>
    <xf numFmtId="166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/>
      <protection hidden="1"/>
    </xf>
    <xf numFmtId="166" fontId="5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workbookViewId="0">
      <selection activeCell="A10" sqref="A10"/>
    </sheetView>
  </sheetViews>
  <sheetFormatPr defaultRowHeight="12.75" x14ac:dyDescent="0.2"/>
  <cols>
    <col min="1" max="1" width="53.5703125" customWidth="1"/>
    <col min="2" max="2" width="3.28515625" customWidth="1"/>
    <col min="3" max="3" width="3.42578125" customWidth="1"/>
    <col min="4" max="12" width="12.85546875" customWidth="1"/>
  </cols>
  <sheetData>
    <row r="1" spans="1:12" ht="32.25" customHeight="1" x14ac:dyDescent="0.2">
      <c r="J1" s="3" t="s">
        <v>62</v>
      </c>
      <c r="K1" s="3"/>
      <c r="L1" s="3"/>
    </row>
    <row r="2" spans="1:12" ht="12.7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3"/>
      <c r="K2" s="3"/>
      <c r="L2" s="3"/>
    </row>
    <row r="3" spans="1:12" ht="33.75" customHeight="1" x14ac:dyDescent="0.25">
      <c r="A3" s="4" t="s">
        <v>63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.75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 t="s">
        <v>1</v>
      </c>
    </row>
    <row r="6" spans="1:12" ht="16.899999999999999" customHeight="1" x14ac:dyDescent="0.2">
      <c r="A6" s="6" t="s">
        <v>2</v>
      </c>
      <c r="B6" s="6" t="s">
        <v>3</v>
      </c>
      <c r="C6" s="6" t="s">
        <v>4</v>
      </c>
      <c r="D6" s="6" t="s">
        <v>64</v>
      </c>
      <c r="E6" s="6"/>
      <c r="F6" s="6"/>
      <c r="G6" s="6" t="s">
        <v>65</v>
      </c>
      <c r="H6" s="6"/>
      <c r="I6" s="6"/>
      <c r="J6" s="6" t="s">
        <v>66</v>
      </c>
      <c r="K6" s="6"/>
      <c r="L6" s="6"/>
    </row>
    <row r="7" spans="1:12" ht="38.25" x14ac:dyDescent="0.2">
      <c r="A7" s="6"/>
      <c r="B7" s="6"/>
      <c r="C7" s="6"/>
      <c r="D7" s="7" t="s">
        <v>67</v>
      </c>
      <c r="E7" s="7" t="s">
        <v>5</v>
      </c>
      <c r="F7" s="7" t="s">
        <v>6</v>
      </c>
      <c r="G7" s="7" t="s">
        <v>67</v>
      </c>
      <c r="H7" s="7" t="s">
        <v>5</v>
      </c>
      <c r="I7" s="7" t="s">
        <v>6</v>
      </c>
      <c r="J7" s="7" t="s">
        <v>67</v>
      </c>
      <c r="K7" s="7" t="s">
        <v>5</v>
      </c>
      <c r="L7" s="7" t="s">
        <v>6</v>
      </c>
    </row>
    <row r="8" spans="1:12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</row>
    <row r="9" spans="1:12" x14ac:dyDescent="0.2">
      <c r="A9" s="16" t="s">
        <v>7</v>
      </c>
      <c r="B9" s="17">
        <v>1</v>
      </c>
      <c r="C9" s="17" t="s">
        <v>68</v>
      </c>
      <c r="D9" s="18">
        <v>465083.1</v>
      </c>
      <c r="E9" s="19">
        <v>0</v>
      </c>
      <c r="F9" s="19">
        <f>D9+E9</f>
        <v>465083.1</v>
      </c>
      <c r="G9" s="20">
        <v>497507</v>
      </c>
      <c r="H9" s="19">
        <v>0</v>
      </c>
      <c r="I9" s="19">
        <f>G9+H9</f>
        <v>497507</v>
      </c>
      <c r="J9" s="20">
        <v>515658.7</v>
      </c>
      <c r="K9" s="19">
        <v>0</v>
      </c>
      <c r="L9" s="19">
        <f>J9+K9</f>
        <v>515658.7</v>
      </c>
    </row>
    <row r="10" spans="1:12" ht="25.5" x14ac:dyDescent="0.2">
      <c r="A10" s="9" t="s">
        <v>8</v>
      </c>
      <c r="B10" s="10">
        <v>1</v>
      </c>
      <c r="C10" s="10">
        <v>2</v>
      </c>
      <c r="D10" s="11">
        <v>5537.7</v>
      </c>
      <c r="E10" s="12">
        <v>0</v>
      </c>
      <c r="F10" s="12">
        <f t="shared" ref="F10:F65" si="0">D10+E10</f>
        <v>5537.7</v>
      </c>
      <c r="G10" s="13">
        <v>5660</v>
      </c>
      <c r="H10" s="12">
        <v>0</v>
      </c>
      <c r="I10" s="12">
        <f t="shared" ref="I10:I65" si="1">G10+H10</f>
        <v>5660</v>
      </c>
      <c r="J10" s="13">
        <v>5690.9</v>
      </c>
      <c r="K10" s="12">
        <v>0</v>
      </c>
      <c r="L10" s="12">
        <f t="shared" ref="L10:L65" si="2">J10+K10</f>
        <v>5690.9</v>
      </c>
    </row>
    <row r="11" spans="1:12" ht="38.25" x14ac:dyDescent="0.2">
      <c r="A11" s="9" t="s">
        <v>9</v>
      </c>
      <c r="B11" s="10">
        <v>1</v>
      </c>
      <c r="C11" s="10">
        <v>3</v>
      </c>
      <c r="D11" s="11">
        <v>13814.9</v>
      </c>
      <c r="E11" s="12">
        <v>0</v>
      </c>
      <c r="F11" s="12">
        <f t="shared" si="0"/>
        <v>13814.9</v>
      </c>
      <c r="G11" s="13">
        <v>14121.8</v>
      </c>
      <c r="H11" s="12">
        <v>0</v>
      </c>
      <c r="I11" s="12">
        <f t="shared" si="1"/>
        <v>14121.8</v>
      </c>
      <c r="J11" s="13">
        <v>14152.7</v>
      </c>
      <c r="K11" s="12">
        <v>0</v>
      </c>
      <c r="L11" s="12">
        <f t="shared" si="2"/>
        <v>14152.7</v>
      </c>
    </row>
    <row r="12" spans="1:12" ht="38.25" x14ac:dyDescent="0.2">
      <c r="A12" s="9" t="s">
        <v>10</v>
      </c>
      <c r="B12" s="10">
        <v>1</v>
      </c>
      <c r="C12" s="10">
        <v>4</v>
      </c>
      <c r="D12" s="11">
        <v>100561.1</v>
      </c>
      <c r="E12" s="12">
        <v>0</v>
      </c>
      <c r="F12" s="12">
        <f t="shared" si="0"/>
        <v>100561.1</v>
      </c>
      <c r="G12" s="13">
        <v>102955.4</v>
      </c>
      <c r="H12" s="12">
        <v>0</v>
      </c>
      <c r="I12" s="12">
        <f t="shared" si="1"/>
        <v>102955.4</v>
      </c>
      <c r="J12" s="13">
        <v>102955.4</v>
      </c>
      <c r="K12" s="12">
        <v>0</v>
      </c>
      <c r="L12" s="12">
        <f t="shared" si="2"/>
        <v>102955.4</v>
      </c>
    </row>
    <row r="13" spans="1:12" x14ac:dyDescent="0.2">
      <c r="A13" s="9" t="s">
        <v>11</v>
      </c>
      <c r="B13" s="10">
        <v>1</v>
      </c>
      <c r="C13" s="10">
        <v>5</v>
      </c>
      <c r="D13" s="11">
        <v>4.4000000000000004</v>
      </c>
      <c r="E13" s="12">
        <v>0</v>
      </c>
      <c r="F13" s="12">
        <f t="shared" si="0"/>
        <v>4.4000000000000004</v>
      </c>
      <c r="G13" s="13">
        <v>4</v>
      </c>
      <c r="H13" s="12">
        <v>0</v>
      </c>
      <c r="I13" s="12">
        <f t="shared" si="1"/>
        <v>4</v>
      </c>
      <c r="J13" s="13">
        <v>17.899999999999999</v>
      </c>
      <c r="K13" s="12">
        <v>0</v>
      </c>
      <c r="L13" s="12">
        <f t="shared" si="2"/>
        <v>17.899999999999999</v>
      </c>
    </row>
    <row r="14" spans="1:12" ht="38.25" x14ac:dyDescent="0.2">
      <c r="A14" s="9" t="s">
        <v>12</v>
      </c>
      <c r="B14" s="10">
        <v>1</v>
      </c>
      <c r="C14" s="10">
        <v>6</v>
      </c>
      <c r="D14" s="11">
        <v>39940.6</v>
      </c>
      <c r="E14" s="12">
        <v>0</v>
      </c>
      <c r="F14" s="12">
        <f t="shared" si="0"/>
        <v>39940.6</v>
      </c>
      <c r="G14" s="13">
        <v>40873.699999999997</v>
      </c>
      <c r="H14" s="12">
        <v>0</v>
      </c>
      <c r="I14" s="12">
        <f t="shared" si="1"/>
        <v>40873.699999999997</v>
      </c>
      <c r="J14" s="13">
        <v>40873.699999999997</v>
      </c>
      <c r="K14" s="12">
        <v>0</v>
      </c>
      <c r="L14" s="12">
        <f t="shared" si="2"/>
        <v>40873.699999999997</v>
      </c>
    </row>
    <row r="15" spans="1:12" x14ac:dyDescent="0.2">
      <c r="A15" s="9" t="s">
        <v>13</v>
      </c>
      <c r="B15" s="10">
        <v>1</v>
      </c>
      <c r="C15" s="10">
        <v>11</v>
      </c>
      <c r="D15" s="11">
        <v>2500</v>
      </c>
      <c r="E15" s="12">
        <v>0</v>
      </c>
      <c r="F15" s="12">
        <f t="shared" si="0"/>
        <v>2500</v>
      </c>
      <c r="G15" s="13">
        <v>500</v>
      </c>
      <c r="H15" s="12">
        <v>0</v>
      </c>
      <c r="I15" s="12">
        <f t="shared" si="1"/>
        <v>500</v>
      </c>
      <c r="J15" s="13">
        <v>500</v>
      </c>
      <c r="K15" s="12">
        <v>0</v>
      </c>
      <c r="L15" s="12">
        <f t="shared" si="2"/>
        <v>500</v>
      </c>
    </row>
    <row r="16" spans="1:12" x14ac:dyDescent="0.2">
      <c r="A16" s="9" t="s">
        <v>14</v>
      </c>
      <c r="B16" s="10">
        <v>1</v>
      </c>
      <c r="C16" s="10">
        <v>13</v>
      </c>
      <c r="D16" s="11">
        <v>302724.40000000002</v>
      </c>
      <c r="E16" s="12">
        <v>0</v>
      </c>
      <c r="F16" s="12">
        <f t="shared" si="0"/>
        <v>302724.40000000002</v>
      </c>
      <c r="G16" s="13">
        <v>333392.09999999998</v>
      </c>
      <c r="H16" s="12">
        <v>0</v>
      </c>
      <c r="I16" s="12">
        <f t="shared" si="1"/>
        <v>333392.09999999998</v>
      </c>
      <c r="J16" s="13">
        <v>351468.1</v>
      </c>
      <c r="K16" s="12">
        <v>0</v>
      </c>
      <c r="L16" s="12">
        <f t="shared" si="2"/>
        <v>351468.1</v>
      </c>
    </row>
    <row r="17" spans="1:12" x14ac:dyDescent="0.2">
      <c r="A17" s="16" t="s">
        <v>15</v>
      </c>
      <c r="B17" s="17">
        <v>2</v>
      </c>
      <c r="C17" s="17" t="s">
        <v>68</v>
      </c>
      <c r="D17" s="18">
        <v>5436.6</v>
      </c>
      <c r="E17" s="19">
        <v>0</v>
      </c>
      <c r="F17" s="19">
        <f t="shared" si="0"/>
        <v>5436.6</v>
      </c>
      <c r="G17" s="20">
        <v>5615.2</v>
      </c>
      <c r="H17" s="19">
        <v>0</v>
      </c>
      <c r="I17" s="19">
        <f t="shared" si="1"/>
        <v>5615.2</v>
      </c>
      <c r="J17" s="20">
        <v>5812.4</v>
      </c>
      <c r="K17" s="19">
        <v>0</v>
      </c>
      <c r="L17" s="19">
        <f t="shared" si="2"/>
        <v>5812.4</v>
      </c>
    </row>
    <row r="18" spans="1:12" x14ac:dyDescent="0.2">
      <c r="A18" s="9" t="s">
        <v>16</v>
      </c>
      <c r="B18" s="10">
        <v>2</v>
      </c>
      <c r="C18" s="10">
        <v>3</v>
      </c>
      <c r="D18" s="11">
        <v>5436.6</v>
      </c>
      <c r="E18" s="12">
        <v>0</v>
      </c>
      <c r="F18" s="12">
        <f t="shared" si="0"/>
        <v>5436.6</v>
      </c>
      <c r="G18" s="13">
        <v>5615.2</v>
      </c>
      <c r="H18" s="12">
        <v>0</v>
      </c>
      <c r="I18" s="12">
        <f t="shared" si="1"/>
        <v>5615.2</v>
      </c>
      <c r="J18" s="13">
        <v>5812.4</v>
      </c>
      <c r="K18" s="12">
        <v>0</v>
      </c>
      <c r="L18" s="12">
        <f t="shared" si="2"/>
        <v>5812.4</v>
      </c>
    </row>
    <row r="19" spans="1:12" ht="25.5" x14ac:dyDescent="0.2">
      <c r="A19" s="16" t="s">
        <v>17</v>
      </c>
      <c r="B19" s="17">
        <v>3</v>
      </c>
      <c r="C19" s="17" t="s">
        <v>68</v>
      </c>
      <c r="D19" s="18">
        <v>31471.9</v>
      </c>
      <c r="E19" s="19">
        <v>0</v>
      </c>
      <c r="F19" s="19">
        <f t="shared" si="0"/>
        <v>31471.9</v>
      </c>
      <c r="G19" s="20">
        <v>31997.9</v>
      </c>
      <c r="H19" s="19">
        <v>0</v>
      </c>
      <c r="I19" s="19">
        <f t="shared" si="1"/>
        <v>31997.9</v>
      </c>
      <c r="J19" s="20">
        <v>32008.5</v>
      </c>
      <c r="K19" s="19">
        <v>0</v>
      </c>
      <c r="L19" s="19">
        <f t="shared" si="2"/>
        <v>32008.5</v>
      </c>
    </row>
    <row r="20" spans="1:12" x14ac:dyDescent="0.2">
      <c r="A20" s="9" t="s">
        <v>18</v>
      </c>
      <c r="B20" s="10">
        <v>3</v>
      </c>
      <c r="C20" s="10">
        <v>4</v>
      </c>
      <c r="D20" s="11">
        <v>5281.2</v>
      </c>
      <c r="E20" s="12">
        <v>0</v>
      </c>
      <c r="F20" s="12">
        <f t="shared" si="0"/>
        <v>5281.2</v>
      </c>
      <c r="G20" s="13">
        <v>5345.1</v>
      </c>
      <c r="H20" s="12">
        <v>0</v>
      </c>
      <c r="I20" s="12">
        <f t="shared" si="1"/>
        <v>5345.1</v>
      </c>
      <c r="J20" s="13">
        <v>5345.1</v>
      </c>
      <c r="K20" s="12">
        <v>0</v>
      </c>
      <c r="L20" s="12">
        <f t="shared" si="2"/>
        <v>5345.1</v>
      </c>
    </row>
    <row r="21" spans="1:12" x14ac:dyDescent="0.2">
      <c r="A21" s="9" t="s">
        <v>69</v>
      </c>
      <c r="B21" s="10">
        <v>3</v>
      </c>
      <c r="C21" s="10">
        <v>9</v>
      </c>
      <c r="D21" s="11">
        <v>1528</v>
      </c>
      <c r="E21" s="12">
        <v>0</v>
      </c>
      <c r="F21" s="12">
        <f t="shared" si="0"/>
        <v>1528</v>
      </c>
      <c r="G21" s="13">
        <v>1528</v>
      </c>
      <c r="H21" s="12">
        <v>0</v>
      </c>
      <c r="I21" s="12">
        <f t="shared" si="1"/>
        <v>1528</v>
      </c>
      <c r="J21" s="13">
        <v>1528</v>
      </c>
      <c r="K21" s="12">
        <v>0</v>
      </c>
      <c r="L21" s="12">
        <f t="shared" si="2"/>
        <v>1528</v>
      </c>
    </row>
    <row r="22" spans="1:12" ht="25.5" x14ac:dyDescent="0.2">
      <c r="A22" s="9" t="s">
        <v>19</v>
      </c>
      <c r="B22" s="10">
        <v>3</v>
      </c>
      <c r="C22" s="10">
        <v>10</v>
      </c>
      <c r="D22" s="11">
        <v>23091</v>
      </c>
      <c r="E22" s="12">
        <v>0</v>
      </c>
      <c r="F22" s="12">
        <f t="shared" si="0"/>
        <v>23091</v>
      </c>
      <c r="G22" s="13">
        <v>23553.1</v>
      </c>
      <c r="H22" s="12">
        <v>0</v>
      </c>
      <c r="I22" s="12">
        <f t="shared" si="1"/>
        <v>23553.1</v>
      </c>
      <c r="J22" s="13">
        <v>23563.7</v>
      </c>
      <c r="K22" s="12">
        <v>0</v>
      </c>
      <c r="L22" s="12">
        <f t="shared" si="2"/>
        <v>23563.7</v>
      </c>
    </row>
    <row r="23" spans="1:12" ht="25.5" x14ac:dyDescent="0.2">
      <c r="A23" s="9" t="s">
        <v>20</v>
      </c>
      <c r="B23" s="10">
        <v>3</v>
      </c>
      <c r="C23" s="10">
        <v>14</v>
      </c>
      <c r="D23" s="11">
        <v>1571.7</v>
      </c>
      <c r="E23" s="12">
        <v>0</v>
      </c>
      <c r="F23" s="12">
        <f t="shared" si="0"/>
        <v>1571.7</v>
      </c>
      <c r="G23" s="13">
        <v>1571.7</v>
      </c>
      <c r="H23" s="12">
        <v>0</v>
      </c>
      <c r="I23" s="12">
        <f t="shared" si="1"/>
        <v>1571.7</v>
      </c>
      <c r="J23" s="13">
        <v>1571.7</v>
      </c>
      <c r="K23" s="12">
        <v>0</v>
      </c>
      <c r="L23" s="12">
        <f t="shared" si="2"/>
        <v>1571.7</v>
      </c>
    </row>
    <row r="24" spans="1:12" x14ac:dyDescent="0.2">
      <c r="A24" s="16" t="s">
        <v>21</v>
      </c>
      <c r="B24" s="17">
        <v>4</v>
      </c>
      <c r="C24" s="17" t="s">
        <v>68</v>
      </c>
      <c r="D24" s="18">
        <v>287563.8</v>
      </c>
      <c r="E24" s="19">
        <v>0</v>
      </c>
      <c r="F24" s="19">
        <f t="shared" si="0"/>
        <v>287563.8</v>
      </c>
      <c r="G24" s="20">
        <v>290041.7</v>
      </c>
      <c r="H24" s="19">
        <v>0</v>
      </c>
      <c r="I24" s="19">
        <f t="shared" si="1"/>
        <v>290041.7</v>
      </c>
      <c r="J24" s="20">
        <v>259157.7</v>
      </c>
      <c r="K24" s="19">
        <v>0</v>
      </c>
      <c r="L24" s="19">
        <f t="shared" si="2"/>
        <v>259157.7</v>
      </c>
    </row>
    <row r="25" spans="1:12" x14ac:dyDescent="0.2">
      <c r="A25" s="9" t="s">
        <v>22</v>
      </c>
      <c r="B25" s="10">
        <v>4</v>
      </c>
      <c r="C25" s="10">
        <v>1</v>
      </c>
      <c r="D25" s="11">
        <v>4446.5</v>
      </c>
      <c r="E25" s="12">
        <v>0</v>
      </c>
      <c r="F25" s="12">
        <f t="shared" si="0"/>
        <v>4446.5</v>
      </c>
      <c r="G25" s="13">
        <v>4543.5</v>
      </c>
      <c r="H25" s="12">
        <v>0</v>
      </c>
      <c r="I25" s="12">
        <f t="shared" si="1"/>
        <v>4543.5</v>
      </c>
      <c r="J25" s="13">
        <v>2019.9</v>
      </c>
      <c r="K25" s="12">
        <v>0</v>
      </c>
      <c r="L25" s="12">
        <f t="shared" si="2"/>
        <v>2019.9</v>
      </c>
    </row>
    <row r="26" spans="1:12" x14ac:dyDescent="0.2">
      <c r="A26" s="9" t="s">
        <v>23</v>
      </c>
      <c r="B26" s="10">
        <v>4</v>
      </c>
      <c r="C26" s="10">
        <v>5</v>
      </c>
      <c r="D26" s="11">
        <v>11856.7</v>
      </c>
      <c r="E26" s="12">
        <v>0</v>
      </c>
      <c r="F26" s="12">
        <f t="shared" si="0"/>
        <v>11856.7</v>
      </c>
      <c r="G26" s="13">
        <v>11877.1</v>
      </c>
      <c r="H26" s="12">
        <v>0</v>
      </c>
      <c r="I26" s="12">
        <f t="shared" si="1"/>
        <v>11877.1</v>
      </c>
      <c r="J26" s="13">
        <v>11891.4</v>
      </c>
      <c r="K26" s="12">
        <v>0</v>
      </c>
      <c r="L26" s="12">
        <f t="shared" si="2"/>
        <v>11891.4</v>
      </c>
    </row>
    <row r="27" spans="1:12" x14ac:dyDescent="0.2">
      <c r="A27" s="9" t="s">
        <v>24</v>
      </c>
      <c r="B27" s="10">
        <v>4</v>
      </c>
      <c r="C27" s="10">
        <v>8</v>
      </c>
      <c r="D27" s="11">
        <v>77800</v>
      </c>
      <c r="E27" s="12">
        <v>0</v>
      </c>
      <c r="F27" s="12">
        <f t="shared" si="0"/>
        <v>77800</v>
      </c>
      <c r="G27" s="13">
        <v>77800</v>
      </c>
      <c r="H27" s="12">
        <v>0</v>
      </c>
      <c r="I27" s="12">
        <f t="shared" si="1"/>
        <v>77800</v>
      </c>
      <c r="J27" s="13">
        <v>77800</v>
      </c>
      <c r="K27" s="12">
        <v>0</v>
      </c>
      <c r="L27" s="12">
        <f t="shared" si="2"/>
        <v>77800</v>
      </c>
    </row>
    <row r="28" spans="1:12" x14ac:dyDescent="0.2">
      <c r="A28" s="9" t="s">
        <v>25</v>
      </c>
      <c r="B28" s="10">
        <v>4</v>
      </c>
      <c r="C28" s="10">
        <v>9</v>
      </c>
      <c r="D28" s="11">
        <v>91538.3</v>
      </c>
      <c r="E28" s="12">
        <v>0</v>
      </c>
      <c r="F28" s="12">
        <f t="shared" si="0"/>
        <v>91538.3</v>
      </c>
      <c r="G28" s="13">
        <v>81538.3</v>
      </c>
      <c r="H28" s="12">
        <v>0</v>
      </c>
      <c r="I28" s="12">
        <f t="shared" si="1"/>
        <v>81538.3</v>
      </c>
      <c r="J28" s="13">
        <v>81538.3</v>
      </c>
      <c r="K28" s="12">
        <v>0</v>
      </c>
      <c r="L28" s="12">
        <f t="shared" si="2"/>
        <v>81538.3</v>
      </c>
    </row>
    <row r="29" spans="1:12" x14ac:dyDescent="0.2">
      <c r="A29" s="9" t="s">
        <v>26</v>
      </c>
      <c r="B29" s="10">
        <v>4</v>
      </c>
      <c r="C29" s="10">
        <v>10</v>
      </c>
      <c r="D29" s="11">
        <v>11846.4</v>
      </c>
      <c r="E29" s="12">
        <v>0</v>
      </c>
      <c r="F29" s="12">
        <f t="shared" si="0"/>
        <v>11846.4</v>
      </c>
      <c r="G29" s="13">
        <v>7294.6</v>
      </c>
      <c r="H29" s="12">
        <v>0</v>
      </c>
      <c r="I29" s="12">
        <f t="shared" si="1"/>
        <v>7294.6</v>
      </c>
      <c r="J29" s="13">
        <v>7294.6</v>
      </c>
      <c r="K29" s="12">
        <v>0</v>
      </c>
      <c r="L29" s="12">
        <f t="shared" si="2"/>
        <v>7294.6</v>
      </c>
    </row>
    <row r="30" spans="1:12" x14ac:dyDescent="0.2">
      <c r="A30" s="9" t="s">
        <v>27</v>
      </c>
      <c r="B30" s="10">
        <v>4</v>
      </c>
      <c r="C30" s="10">
        <v>12</v>
      </c>
      <c r="D30" s="11">
        <v>90075.9</v>
      </c>
      <c r="E30" s="12">
        <v>0</v>
      </c>
      <c r="F30" s="12">
        <f t="shared" si="0"/>
        <v>90075.9</v>
      </c>
      <c r="G30" s="13">
        <v>106988.2</v>
      </c>
      <c r="H30" s="12">
        <v>0</v>
      </c>
      <c r="I30" s="12">
        <f t="shared" si="1"/>
        <v>106988.2</v>
      </c>
      <c r="J30" s="13">
        <v>78613.5</v>
      </c>
      <c r="K30" s="12">
        <v>0</v>
      </c>
      <c r="L30" s="12">
        <f t="shared" si="2"/>
        <v>78613.5</v>
      </c>
    </row>
    <row r="31" spans="1:12" x14ac:dyDescent="0.2">
      <c r="A31" s="16" t="s">
        <v>28</v>
      </c>
      <c r="B31" s="17">
        <v>5</v>
      </c>
      <c r="C31" s="17" t="s">
        <v>68</v>
      </c>
      <c r="D31" s="18">
        <v>190220.6</v>
      </c>
      <c r="E31" s="19">
        <v>0</v>
      </c>
      <c r="F31" s="19">
        <f t="shared" si="0"/>
        <v>190220.6</v>
      </c>
      <c r="G31" s="20">
        <v>159962.1</v>
      </c>
      <c r="H31" s="19">
        <v>0</v>
      </c>
      <c r="I31" s="19">
        <f t="shared" si="1"/>
        <v>159962.1</v>
      </c>
      <c r="J31" s="20">
        <v>198975.6</v>
      </c>
      <c r="K31" s="19">
        <v>0</v>
      </c>
      <c r="L31" s="19">
        <f t="shared" si="2"/>
        <v>198975.6</v>
      </c>
    </row>
    <row r="32" spans="1:12" x14ac:dyDescent="0.2">
      <c r="A32" s="9" t="s">
        <v>29</v>
      </c>
      <c r="B32" s="10">
        <v>5</v>
      </c>
      <c r="C32" s="10">
        <v>1</v>
      </c>
      <c r="D32" s="11">
        <v>9847.1</v>
      </c>
      <c r="E32" s="12">
        <v>0</v>
      </c>
      <c r="F32" s="12">
        <f t="shared" si="0"/>
        <v>9847.1</v>
      </c>
      <c r="G32" s="13">
        <v>20727</v>
      </c>
      <c r="H32" s="12">
        <v>0</v>
      </c>
      <c r="I32" s="12">
        <f t="shared" si="1"/>
        <v>20727</v>
      </c>
      <c r="J32" s="13">
        <v>58746.400000000001</v>
      </c>
      <c r="K32" s="12">
        <v>0</v>
      </c>
      <c r="L32" s="12">
        <f t="shared" si="2"/>
        <v>58746.400000000001</v>
      </c>
    </row>
    <row r="33" spans="1:12" x14ac:dyDescent="0.2">
      <c r="A33" s="9" t="s">
        <v>30</v>
      </c>
      <c r="B33" s="10">
        <v>5</v>
      </c>
      <c r="C33" s="10">
        <v>2</v>
      </c>
      <c r="D33" s="11">
        <v>42282.3</v>
      </c>
      <c r="E33" s="12">
        <v>0</v>
      </c>
      <c r="F33" s="12">
        <f t="shared" si="0"/>
        <v>42282.3</v>
      </c>
      <c r="G33" s="13">
        <v>11106.8</v>
      </c>
      <c r="H33" s="12">
        <v>0</v>
      </c>
      <c r="I33" s="12">
        <f t="shared" si="1"/>
        <v>11106.8</v>
      </c>
      <c r="J33" s="13">
        <v>32428.5</v>
      </c>
      <c r="K33" s="12">
        <v>0</v>
      </c>
      <c r="L33" s="12">
        <f t="shared" si="2"/>
        <v>32428.5</v>
      </c>
    </row>
    <row r="34" spans="1:12" x14ac:dyDescent="0.2">
      <c r="A34" s="9" t="s">
        <v>31</v>
      </c>
      <c r="B34" s="10">
        <v>5</v>
      </c>
      <c r="C34" s="10">
        <v>3</v>
      </c>
      <c r="D34" s="11">
        <v>94081.5</v>
      </c>
      <c r="E34" s="12">
        <v>0</v>
      </c>
      <c r="F34" s="12">
        <f t="shared" si="0"/>
        <v>94081.5</v>
      </c>
      <c r="G34" s="13">
        <v>83138.8</v>
      </c>
      <c r="H34" s="12">
        <v>0</v>
      </c>
      <c r="I34" s="12">
        <f t="shared" si="1"/>
        <v>83138.8</v>
      </c>
      <c r="J34" s="13">
        <v>62811.199999999997</v>
      </c>
      <c r="K34" s="12">
        <v>0</v>
      </c>
      <c r="L34" s="12">
        <f t="shared" si="2"/>
        <v>62811.199999999997</v>
      </c>
    </row>
    <row r="35" spans="1:12" x14ac:dyDescent="0.2">
      <c r="A35" s="9" t="s">
        <v>32</v>
      </c>
      <c r="B35" s="10">
        <v>5</v>
      </c>
      <c r="C35" s="10">
        <v>5</v>
      </c>
      <c r="D35" s="11">
        <v>44009.7</v>
      </c>
      <c r="E35" s="12">
        <v>0</v>
      </c>
      <c r="F35" s="12">
        <f t="shared" si="0"/>
        <v>44009.7</v>
      </c>
      <c r="G35" s="13">
        <v>44989.5</v>
      </c>
      <c r="H35" s="12">
        <v>0</v>
      </c>
      <c r="I35" s="12">
        <f t="shared" si="1"/>
        <v>44989.5</v>
      </c>
      <c r="J35" s="13">
        <v>44989.5</v>
      </c>
      <c r="K35" s="12">
        <v>0</v>
      </c>
      <c r="L35" s="12">
        <f t="shared" si="2"/>
        <v>44989.5</v>
      </c>
    </row>
    <row r="36" spans="1:12" x14ac:dyDescent="0.2">
      <c r="A36" s="16" t="s">
        <v>33</v>
      </c>
      <c r="B36" s="17">
        <v>6</v>
      </c>
      <c r="C36" s="17" t="s">
        <v>68</v>
      </c>
      <c r="D36" s="18">
        <v>4078</v>
      </c>
      <c r="E36" s="19">
        <v>0</v>
      </c>
      <c r="F36" s="19">
        <f t="shared" si="0"/>
        <v>4078</v>
      </c>
      <c r="G36" s="20">
        <v>3607</v>
      </c>
      <c r="H36" s="19">
        <v>0</v>
      </c>
      <c r="I36" s="19">
        <f t="shared" si="1"/>
        <v>3607</v>
      </c>
      <c r="J36" s="20">
        <v>4077</v>
      </c>
      <c r="K36" s="19">
        <v>0</v>
      </c>
      <c r="L36" s="19">
        <f t="shared" si="2"/>
        <v>4077</v>
      </c>
    </row>
    <row r="37" spans="1:12" ht="25.5" x14ac:dyDescent="0.2">
      <c r="A37" s="9" t="s">
        <v>34</v>
      </c>
      <c r="B37" s="10">
        <v>6</v>
      </c>
      <c r="C37" s="10">
        <v>3</v>
      </c>
      <c r="D37" s="11">
        <v>867</v>
      </c>
      <c r="E37" s="12">
        <v>0</v>
      </c>
      <c r="F37" s="12">
        <f t="shared" si="0"/>
        <v>867</v>
      </c>
      <c r="G37" s="13">
        <v>397</v>
      </c>
      <c r="H37" s="12">
        <v>0</v>
      </c>
      <c r="I37" s="12">
        <f t="shared" si="1"/>
        <v>397</v>
      </c>
      <c r="J37" s="13">
        <v>867</v>
      </c>
      <c r="K37" s="12">
        <v>0</v>
      </c>
      <c r="L37" s="12">
        <f t="shared" si="2"/>
        <v>867</v>
      </c>
    </row>
    <row r="38" spans="1:12" x14ac:dyDescent="0.2">
      <c r="A38" s="9" t="s">
        <v>35</v>
      </c>
      <c r="B38" s="10">
        <v>6</v>
      </c>
      <c r="C38" s="10">
        <v>5</v>
      </c>
      <c r="D38" s="11">
        <v>3211</v>
      </c>
      <c r="E38" s="12">
        <v>0</v>
      </c>
      <c r="F38" s="12">
        <f t="shared" si="0"/>
        <v>3211</v>
      </c>
      <c r="G38" s="13">
        <v>3210</v>
      </c>
      <c r="H38" s="12">
        <v>0</v>
      </c>
      <c r="I38" s="12">
        <f t="shared" si="1"/>
        <v>3210</v>
      </c>
      <c r="J38" s="13">
        <v>3210</v>
      </c>
      <c r="K38" s="12">
        <v>0</v>
      </c>
      <c r="L38" s="12">
        <f t="shared" si="2"/>
        <v>3210</v>
      </c>
    </row>
    <row r="39" spans="1:12" x14ac:dyDescent="0.2">
      <c r="A39" s="16" t="s">
        <v>36</v>
      </c>
      <c r="B39" s="17">
        <v>7</v>
      </c>
      <c r="C39" s="17" t="s">
        <v>68</v>
      </c>
      <c r="D39" s="18">
        <v>2014708.1</v>
      </c>
      <c r="E39" s="19">
        <f>E41</f>
        <v>436.4</v>
      </c>
      <c r="F39" s="19">
        <f t="shared" si="0"/>
        <v>2015144.5</v>
      </c>
      <c r="G39" s="20">
        <v>1976277.2</v>
      </c>
      <c r="H39" s="19">
        <v>0</v>
      </c>
      <c r="I39" s="19">
        <f t="shared" si="1"/>
        <v>1976277.2</v>
      </c>
      <c r="J39" s="20">
        <v>1967361.2</v>
      </c>
      <c r="K39" s="19">
        <v>0</v>
      </c>
      <c r="L39" s="19">
        <f t="shared" si="2"/>
        <v>1967361.2</v>
      </c>
    </row>
    <row r="40" spans="1:12" x14ac:dyDescent="0.2">
      <c r="A40" s="9" t="s">
        <v>37</v>
      </c>
      <c r="B40" s="10">
        <v>7</v>
      </c>
      <c r="C40" s="10">
        <v>1</v>
      </c>
      <c r="D40" s="11">
        <v>561968.4</v>
      </c>
      <c r="E40" s="12">
        <v>0</v>
      </c>
      <c r="F40" s="12">
        <f t="shared" si="0"/>
        <v>561968.4</v>
      </c>
      <c r="G40" s="13">
        <v>543042.19999999995</v>
      </c>
      <c r="H40" s="12">
        <v>0</v>
      </c>
      <c r="I40" s="12">
        <f t="shared" si="1"/>
        <v>543042.19999999995</v>
      </c>
      <c r="J40" s="13">
        <v>535651.19999999995</v>
      </c>
      <c r="K40" s="12">
        <v>0</v>
      </c>
      <c r="L40" s="12">
        <f t="shared" si="2"/>
        <v>535651.19999999995</v>
      </c>
    </row>
    <row r="41" spans="1:12" x14ac:dyDescent="0.2">
      <c r="A41" s="9" t="s">
        <v>38</v>
      </c>
      <c r="B41" s="10">
        <v>7</v>
      </c>
      <c r="C41" s="10">
        <v>2</v>
      </c>
      <c r="D41" s="11">
        <v>1161312.5</v>
      </c>
      <c r="E41" s="12">
        <v>436.4</v>
      </c>
      <c r="F41" s="12">
        <f t="shared" si="0"/>
        <v>1161748.8999999999</v>
      </c>
      <c r="G41" s="13">
        <v>1133890.5</v>
      </c>
      <c r="H41" s="12">
        <v>0</v>
      </c>
      <c r="I41" s="12">
        <f t="shared" si="1"/>
        <v>1133890.5</v>
      </c>
      <c r="J41" s="13">
        <v>1143382.5</v>
      </c>
      <c r="K41" s="12">
        <v>-76</v>
      </c>
      <c r="L41" s="12">
        <f t="shared" si="2"/>
        <v>1143306.5</v>
      </c>
    </row>
    <row r="42" spans="1:12" x14ac:dyDescent="0.2">
      <c r="A42" s="9" t="s">
        <v>39</v>
      </c>
      <c r="B42" s="10">
        <v>7</v>
      </c>
      <c r="C42" s="10">
        <v>3</v>
      </c>
      <c r="D42" s="11">
        <v>121545.2</v>
      </c>
      <c r="E42" s="12">
        <v>0</v>
      </c>
      <c r="F42" s="12">
        <f t="shared" si="0"/>
        <v>121545.2</v>
      </c>
      <c r="G42" s="13">
        <v>133494.79999999999</v>
      </c>
      <c r="H42" s="12">
        <v>0</v>
      </c>
      <c r="I42" s="12">
        <f t="shared" si="1"/>
        <v>133494.79999999999</v>
      </c>
      <c r="J42" s="13">
        <v>122477.8</v>
      </c>
      <c r="K42" s="12">
        <v>0</v>
      </c>
      <c r="L42" s="12">
        <f t="shared" si="2"/>
        <v>122477.8</v>
      </c>
    </row>
    <row r="43" spans="1:12" x14ac:dyDescent="0.2">
      <c r="A43" s="9" t="s">
        <v>40</v>
      </c>
      <c r="B43" s="10">
        <v>7</v>
      </c>
      <c r="C43" s="10">
        <v>7</v>
      </c>
      <c r="D43" s="11">
        <v>140530.9</v>
      </c>
      <c r="E43" s="12">
        <v>0</v>
      </c>
      <c r="F43" s="12">
        <f t="shared" si="0"/>
        <v>140530.9</v>
      </c>
      <c r="G43" s="13">
        <v>136040.1</v>
      </c>
      <c r="H43" s="12">
        <v>0</v>
      </c>
      <c r="I43" s="12">
        <f t="shared" si="1"/>
        <v>136040.1</v>
      </c>
      <c r="J43" s="13">
        <v>136040.1</v>
      </c>
      <c r="K43" s="12">
        <v>0</v>
      </c>
      <c r="L43" s="12">
        <f t="shared" si="2"/>
        <v>136040.1</v>
      </c>
    </row>
    <row r="44" spans="1:12" x14ac:dyDescent="0.2">
      <c r="A44" s="9" t="s">
        <v>41</v>
      </c>
      <c r="B44" s="10">
        <v>7</v>
      </c>
      <c r="C44" s="10">
        <v>9</v>
      </c>
      <c r="D44" s="11">
        <v>29351.1</v>
      </c>
      <c r="E44" s="12">
        <v>0</v>
      </c>
      <c r="F44" s="12">
        <f t="shared" si="0"/>
        <v>29351.1</v>
      </c>
      <c r="G44" s="13">
        <v>29809.599999999999</v>
      </c>
      <c r="H44" s="12">
        <v>0</v>
      </c>
      <c r="I44" s="12">
        <f t="shared" si="1"/>
        <v>29809.599999999999</v>
      </c>
      <c r="J44" s="13">
        <v>29809.599999999999</v>
      </c>
      <c r="K44" s="12">
        <v>0</v>
      </c>
      <c r="L44" s="12">
        <f t="shared" si="2"/>
        <v>29809.599999999999</v>
      </c>
    </row>
    <row r="45" spans="1:12" x14ac:dyDescent="0.2">
      <c r="A45" s="16" t="s">
        <v>42</v>
      </c>
      <c r="B45" s="17">
        <v>8</v>
      </c>
      <c r="C45" s="17" t="s">
        <v>68</v>
      </c>
      <c r="D45" s="18">
        <v>176917.2</v>
      </c>
      <c r="E45" s="19">
        <v>0</v>
      </c>
      <c r="F45" s="19">
        <f t="shared" si="0"/>
        <v>176917.2</v>
      </c>
      <c r="G45" s="20">
        <v>175649.2</v>
      </c>
      <c r="H45" s="19">
        <v>0</v>
      </c>
      <c r="I45" s="19">
        <f t="shared" si="1"/>
        <v>175649.2</v>
      </c>
      <c r="J45" s="20">
        <v>175691</v>
      </c>
      <c r="K45" s="19">
        <v>0</v>
      </c>
      <c r="L45" s="19">
        <f t="shared" si="2"/>
        <v>175691</v>
      </c>
    </row>
    <row r="46" spans="1:12" x14ac:dyDescent="0.2">
      <c r="A46" s="9" t="s">
        <v>43</v>
      </c>
      <c r="B46" s="10">
        <v>8</v>
      </c>
      <c r="C46" s="10">
        <v>1</v>
      </c>
      <c r="D46" s="11">
        <v>169605.3</v>
      </c>
      <c r="E46" s="12">
        <v>0</v>
      </c>
      <c r="F46" s="12">
        <f t="shared" si="0"/>
        <v>169605.3</v>
      </c>
      <c r="G46" s="13">
        <v>168222.6</v>
      </c>
      <c r="H46" s="12">
        <v>0</v>
      </c>
      <c r="I46" s="12">
        <f t="shared" si="1"/>
        <v>168222.6</v>
      </c>
      <c r="J46" s="13">
        <v>168290.3</v>
      </c>
      <c r="K46" s="12">
        <v>0</v>
      </c>
      <c r="L46" s="12">
        <f t="shared" si="2"/>
        <v>168290.3</v>
      </c>
    </row>
    <row r="47" spans="1:12" x14ac:dyDescent="0.2">
      <c r="A47" s="9" t="s">
        <v>44</v>
      </c>
      <c r="B47" s="10">
        <v>8</v>
      </c>
      <c r="C47" s="10">
        <v>4</v>
      </c>
      <c r="D47" s="11">
        <v>7311.9</v>
      </c>
      <c r="E47" s="12">
        <v>0</v>
      </c>
      <c r="F47" s="12">
        <f t="shared" si="0"/>
        <v>7311.9</v>
      </c>
      <c r="G47" s="13">
        <v>7426.6</v>
      </c>
      <c r="H47" s="12">
        <v>0</v>
      </c>
      <c r="I47" s="12">
        <f t="shared" si="1"/>
        <v>7426.6</v>
      </c>
      <c r="J47" s="13">
        <v>7400.7</v>
      </c>
      <c r="K47" s="12">
        <v>0</v>
      </c>
      <c r="L47" s="12">
        <f t="shared" si="2"/>
        <v>7400.7</v>
      </c>
    </row>
    <row r="48" spans="1:12" x14ac:dyDescent="0.2">
      <c r="A48" s="16" t="s">
        <v>45</v>
      </c>
      <c r="B48" s="17">
        <v>9</v>
      </c>
      <c r="C48" s="17" t="s">
        <v>68</v>
      </c>
      <c r="D48" s="18">
        <v>3223.1</v>
      </c>
      <c r="E48" s="19">
        <v>0</v>
      </c>
      <c r="F48" s="19">
        <f t="shared" si="0"/>
        <v>3223.1</v>
      </c>
      <c r="G48" s="20">
        <v>3223.1</v>
      </c>
      <c r="H48" s="19">
        <v>0</v>
      </c>
      <c r="I48" s="19">
        <f t="shared" si="1"/>
        <v>3223.1</v>
      </c>
      <c r="J48" s="20">
        <v>3223.1</v>
      </c>
      <c r="K48" s="19">
        <v>0</v>
      </c>
      <c r="L48" s="19">
        <f t="shared" si="2"/>
        <v>3223.1</v>
      </c>
    </row>
    <row r="49" spans="1:12" x14ac:dyDescent="0.2">
      <c r="A49" s="9" t="s">
        <v>46</v>
      </c>
      <c r="B49" s="10">
        <v>9</v>
      </c>
      <c r="C49" s="10">
        <v>9</v>
      </c>
      <c r="D49" s="11">
        <v>3223.1</v>
      </c>
      <c r="E49" s="12">
        <v>0</v>
      </c>
      <c r="F49" s="12">
        <f t="shared" si="0"/>
        <v>3223.1</v>
      </c>
      <c r="G49" s="13">
        <v>3223.1</v>
      </c>
      <c r="H49" s="12">
        <v>0</v>
      </c>
      <c r="I49" s="12">
        <f t="shared" si="1"/>
        <v>3223.1</v>
      </c>
      <c r="J49" s="13">
        <v>3223.1</v>
      </c>
      <c r="K49" s="12">
        <v>0</v>
      </c>
      <c r="L49" s="12">
        <f t="shared" si="2"/>
        <v>3223.1</v>
      </c>
    </row>
    <row r="50" spans="1:12" x14ac:dyDescent="0.2">
      <c r="A50" s="16" t="s">
        <v>47</v>
      </c>
      <c r="B50" s="17">
        <v>10</v>
      </c>
      <c r="C50" s="17" t="s">
        <v>68</v>
      </c>
      <c r="D50" s="18">
        <v>116124.7</v>
      </c>
      <c r="E50" s="19">
        <v>0</v>
      </c>
      <c r="F50" s="19">
        <f t="shared" si="0"/>
        <v>116124.7</v>
      </c>
      <c r="G50" s="20">
        <v>122959.8</v>
      </c>
      <c r="H50" s="19">
        <v>0</v>
      </c>
      <c r="I50" s="19">
        <f t="shared" si="1"/>
        <v>122959.8</v>
      </c>
      <c r="J50" s="20">
        <v>118063.7</v>
      </c>
      <c r="K50" s="19">
        <v>0</v>
      </c>
      <c r="L50" s="19">
        <f t="shared" si="2"/>
        <v>118063.7</v>
      </c>
    </row>
    <row r="51" spans="1:12" x14ac:dyDescent="0.2">
      <c r="A51" s="9" t="s">
        <v>48</v>
      </c>
      <c r="B51" s="10">
        <v>10</v>
      </c>
      <c r="C51" s="10">
        <v>1</v>
      </c>
      <c r="D51" s="11">
        <v>8511.2999999999993</v>
      </c>
      <c r="E51" s="12">
        <v>0</v>
      </c>
      <c r="F51" s="12">
        <f t="shared" si="0"/>
        <v>8511.2999999999993</v>
      </c>
      <c r="G51" s="13">
        <v>8511.2999999999993</v>
      </c>
      <c r="H51" s="12">
        <v>0</v>
      </c>
      <c r="I51" s="12">
        <f t="shared" si="1"/>
        <v>8511.2999999999993</v>
      </c>
      <c r="J51" s="13">
        <v>8511.2999999999993</v>
      </c>
      <c r="K51" s="12">
        <v>0</v>
      </c>
      <c r="L51" s="12">
        <f t="shared" si="2"/>
        <v>8511.2999999999993</v>
      </c>
    </row>
    <row r="52" spans="1:12" x14ac:dyDescent="0.2">
      <c r="A52" s="9" t="s">
        <v>49</v>
      </c>
      <c r="B52" s="10">
        <v>10</v>
      </c>
      <c r="C52" s="10">
        <v>3</v>
      </c>
      <c r="D52" s="11">
        <v>13140.3</v>
      </c>
      <c r="E52" s="12">
        <v>0</v>
      </c>
      <c r="F52" s="12">
        <f t="shared" si="0"/>
        <v>13140.3</v>
      </c>
      <c r="G52" s="13">
        <v>13140.3</v>
      </c>
      <c r="H52" s="12">
        <v>0</v>
      </c>
      <c r="I52" s="12">
        <f t="shared" si="1"/>
        <v>13140.3</v>
      </c>
      <c r="J52" s="13">
        <v>13140.3</v>
      </c>
      <c r="K52" s="12">
        <v>0</v>
      </c>
      <c r="L52" s="12">
        <f t="shared" si="2"/>
        <v>13140.3</v>
      </c>
    </row>
    <row r="53" spans="1:12" x14ac:dyDescent="0.2">
      <c r="A53" s="9" t="s">
        <v>50</v>
      </c>
      <c r="B53" s="10">
        <v>10</v>
      </c>
      <c r="C53" s="10">
        <v>4</v>
      </c>
      <c r="D53" s="11">
        <v>79582.899999999994</v>
      </c>
      <c r="E53" s="12">
        <v>0</v>
      </c>
      <c r="F53" s="12">
        <f t="shared" si="0"/>
        <v>79582.899999999994</v>
      </c>
      <c r="G53" s="13">
        <v>85935.7</v>
      </c>
      <c r="H53" s="12">
        <v>0</v>
      </c>
      <c r="I53" s="12">
        <f t="shared" si="1"/>
        <v>85935.7</v>
      </c>
      <c r="J53" s="13">
        <v>81039.600000000006</v>
      </c>
      <c r="K53" s="12">
        <v>0</v>
      </c>
      <c r="L53" s="12">
        <f t="shared" si="2"/>
        <v>81039.600000000006</v>
      </c>
    </row>
    <row r="54" spans="1:12" x14ac:dyDescent="0.2">
      <c r="A54" s="9" t="s">
        <v>51</v>
      </c>
      <c r="B54" s="10">
        <v>10</v>
      </c>
      <c r="C54" s="10">
        <v>6</v>
      </c>
      <c r="D54" s="11">
        <v>14890.2</v>
      </c>
      <c r="E54" s="12">
        <v>0</v>
      </c>
      <c r="F54" s="12">
        <f t="shared" si="0"/>
        <v>14890.2</v>
      </c>
      <c r="G54" s="13">
        <v>15372.5</v>
      </c>
      <c r="H54" s="12">
        <v>0</v>
      </c>
      <c r="I54" s="12">
        <f t="shared" si="1"/>
        <v>15372.5</v>
      </c>
      <c r="J54" s="13">
        <v>15372.5</v>
      </c>
      <c r="K54" s="12">
        <v>0</v>
      </c>
      <c r="L54" s="12">
        <f t="shared" si="2"/>
        <v>15372.5</v>
      </c>
    </row>
    <row r="55" spans="1:12" x14ac:dyDescent="0.2">
      <c r="A55" s="16" t="s">
        <v>52</v>
      </c>
      <c r="B55" s="17">
        <v>11</v>
      </c>
      <c r="C55" s="17" t="s">
        <v>68</v>
      </c>
      <c r="D55" s="18">
        <v>152010.70000000001</v>
      </c>
      <c r="E55" s="19">
        <f>E58</f>
        <v>-4.5999999999999996</v>
      </c>
      <c r="F55" s="19">
        <f t="shared" si="0"/>
        <v>152006.1</v>
      </c>
      <c r="G55" s="20">
        <v>157039.20000000001</v>
      </c>
      <c r="H55" s="19">
        <v>0</v>
      </c>
      <c r="I55" s="19">
        <f t="shared" si="1"/>
        <v>157039.20000000001</v>
      </c>
      <c r="J55" s="20">
        <v>159161.79999999999</v>
      </c>
      <c r="K55" s="19">
        <v>0</v>
      </c>
      <c r="L55" s="19">
        <f t="shared" si="2"/>
        <v>159161.79999999999</v>
      </c>
    </row>
    <row r="56" spans="1:12" x14ac:dyDescent="0.2">
      <c r="A56" s="9" t="s">
        <v>53</v>
      </c>
      <c r="B56" s="10">
        <v>11</v>
      </c>
      <c r="C56" s="10">
        <v>1</v>
      </c>
      <c r="D56" s="11">
        <v>107277</v>
      </c>
      <c r="E56" s="12">
        <v>0</v>
      </c>
      <c r="F56" s="12">
        <f t="shared" si="0"/>
        <v>107277</v>
      </c>
      <c r="G56" s="13">
        <v>111305.9</v>
      </c>
      <c r="H56" s="12">
        <v>0</v>
      </c>
      <c r="I56" s="12">
        <f t="shared" si="1"/>
        <v>111305.9</v>
      </c>
      <c r="J56" s="13">
        <v>113883.8</v>
      </c>
      <c r="K56" s="12">
        <v>0</v>
      </c>
      <c r="L56" s="12">
        <f t="shared" si="2"/>
        <v>113883.8</v>
      </c>
    </row>
    <row r="57" spans="1:12" x14ac:dyDescent="0.2">
      <c r="A57" s="9" t="s">
        <v>54</v>
      </c>
      <c r="B57" s="10">
        <v>11</v>
      </c>
      <c r="C57" s="10">
        <v>2</v>
      </c>
      <c r="D57" s="11">
        <v>38815</v>
      </c>
      <c r="E57" s="12">
        <v>0</v>
      </c>
      <c r="F57" s="12">
        <f t="shared" si="0"/>
        <v>38815</v>
      </c>
      <c r="G57" s="13">
        <v>39681.300000000003</v>
      </c>
      <c r="H57" s="12">
        <v>0</v>
      </c>
      <c r="I57" s="12">
        <f t="shared" si="1"/>
        <v>39681.300000000003</v>
      </c>
      <c r="J57" s="13">
        <v>39160.800000000003</v>
      </c>
      <c r="K57" s="12">
        <v>0</v>
      </c>
      <c r="L57" s="12">
        <f t="shared" si="2"/>
        <v>39160.800000000003</v>
      </c>
    </row>
    <row r="58" spans="1:12" x14ac:dyDescent="0.2">
      <c r="A58" s="9" t="s">
        <v>55</v>
      </c>
      <c r="B58" s="10">
        <v>11</v>
      </c>
      <c r="C58" s="10">
        <v>3</v>
      </c>
      <c r="D58" s="11">
        <v>398</v>
      </c>
      <c r="E58" s="12">
        <v>-4.5999999999999996</v>
      </c>
      <c r="F58" s="12">
        <f t="shared" si="0"/>
        <v>393.4</v>
      </c>
      <c r="G58" s="13">
        <v>402.6</v>
      </c>
      <c r="H58" s="12">
        <v>-4.5999999999999996</v>
      </c>
      <c r="I58" s="12">
        <f t="shared" si="1"/>
        <v>398</v>
      </c>
      <c r="J58" s="13">
        <v>467.8</v>
      </c>
      <c r="K58" s="12">
        <v>-5.3</v>
      </c>
      <c r="L58" s="12">
        <f t="shared" si="2"/>
        <v>462.5</v>
      </c>
    </row>
    <row r="59" spans="1:12" x14ac:dyDescent="0.2">
      <c r="A59" s="9" t="s">
        <v>56</v>
      </c>
      <c r="B59" s="10">
        <v>11</v>
      </c>
      <c r="C59" s="10">
        <v>5</v>
      </c>
      <c r="D59" s="11">
        <v>5520.7</v>
      </c>
      <c r="E59" s="12">
        <v>0</v>
      </c>
      <c r="F59" s="12">
        <f t="shared" si="0"/>
        <v>5520.7</v>
      </c>
      <c r="G59" s="13">
        <v>5649.4</v>
      </c>
      <c r="H59" s="12">
        <v>0</v>
      </c>
      <c r="I59" s="12">
        <f t="shared" si="1"/>
        <v>5649.4</v>
      </c>
      <c r="J59" s="13">
        <v>5649.4</v>
      </c>
      <c r="K59" s="12">
        <v>0</v>
      </c>
      <c r="L59" s="12">
        <f t="shared" si="2"/>
        <v>5649.4</v>
      </c>
    </row>
    <row r="60" spans="1:12" x14ac:dyDescent="0.2">
      <c r="A60" s="16" t="s">
        <v>57</v>
      </c>
      <c r="B60" s="17">
        <v>12</v>
      </c>
      <c r="C60" s="17" t="s">
        <v>68</v>
      </c>
      <c r="D60" s="18">
        <v>30685</v>
      </c>
      <c r="E60" s="19">
        <v>0</v>
      </c>
      <c r="F60" s="19">
        <f t="shared" si="0"/>
        <v>30685</v>
      </c>
      <c r="G60" s="20">
        <v>31493.200000000001</v>
      </c>
      <c r="H60" s="19">
        <v>0</v>
      </c>
      <c r="I60" s="19">
        <f t="shared" si="1"/>
        <v>31493.200000000001</v>
      </c>
      <c r="J60" s="20">
        <v>31505.3</v>
      </c>
      <c r="K60" s="19">
        <v>0</v>
      </c>
      <c r="L60" s="19">
        <f t="shared" si="2"/>
        <v>31505.3</v>
      </c>
    </row>
    <row r="61" spans="1:12" x14ac:dyDescent="0.2">
      <c r="A61" s="9" t="s">
        <v>58</v>
      </c>
      <c r="B61" s="10">
        <v>12</v>
      </c>
      <c r="C61" s="10">
        <v>1</v>
      </c>
      <c r="D61" s="11">
        <v>23433.1</v>
      </c>
      <c r="E61" s="12">
        <v>0</v>
      </c>
      <c r="F61" s="12">
        <f t="shared" si="0"/>
        <v>23433.1</v>
      </c>
      <c r="G61" s="13">
        <v>24078</v>
      </c>
      <c r="H61" s="12">
        <v>0</v>
      </c>
      <c r="I61" s="12">
        <f t="shared" si="1"/>
        <v>24078</v>
      </c>
      <c r="J61" s="13">
        <v>24090.1</v>
      </c>
      <c r="K61" s="12">
        <v>0</v>
      </c>
      <c r="L61" s="12">
        <f t="shared" si="2"/>
        <v>24090.1</v>
      </c>
    </row>
    <row r="62" spans="1:12" x14ac:dyDescent="0.2">
      <c r="A62" s="9" t="s">
        <v>59</v>
      </c>
      <c r="B62" s="10">
        <v>12</v>
      </c>
      <c r="C62" s="10">
        <v>2</v>
      </c>
      <c r="D62" s="11">
        <v>7251.9</v>
      </c>
      <c r="E62" s="12">
        <v>0</v>
      </c>
      <c r="F62" s="12">
        <f t="shared" si="0"/>
        <v>7251.9</v>
      </c>
      <c r="G62" s="13">
        <v>7415.2</v>
      </c>
      <c r="H62" s="12">
        <v>0</v>
      </c>
      <c r="I62" s="12">
        <f t="shared" si="1"/>
        <v>7415.2</v>
      </c>
      <c r="J62" s="13">
        <v>7415.2</v>
      </c>
      <c r="K62" s="12">
        <v>0</v>
      </c>
      <c r="L62" s="12">
        <f t="shared" si="2"/>
        <v>7415.2</v>
      </c>
    </row>
    <row r="63" spans="1:12" x14ac:dyDescent="0.2">
      <c r="A63" s="16" t="s">
        <v>60</v>
      </c>
      <c r="B63" s="17">
        <v>13</v>
      </c>
      <c r="C63" s="17" t="s">
        <v>68</v>
      </c>
      <c r="D63" s="18">
        <v>3369</v>
      </c>
      <c r="E63" s="19">
        <v>0</v>
      </c>
      <c r="F63" s="19">
        <f t="shared" si="0"/>
        <v>3369</v>
      </c>
      <c r="G63" s="20">
        <v>0</v>
      </c>
      <c r="H63" s="19">
        <v>0</v>
      </c>
      <c r="I63" s="19">
        <f t="shared" si="1"/>
        <v>0</v>
      </c>
      <c r="J63" s="19">
        <v>0</v>
      </c>
      <c r="K63" s="19">
        <v>0</v>
      </c>
      <c r="L63" s="19">
        <v>0</v>
      </c>
    </row>
    <row r="64" spans="1:12" ht="25.5" x14ac:dyDescent="0.2">
      <c r="A64" s="9" t="s">
        <v>61</v>
      </c>
      <c r="B64" s="10">
        <v>13</v>
      </c>
      <c r="C64" s="10">
        <v>1</v>
      </c>
      <c r="D64" s="11">
        <v>3369</v>
      </c>
      <c r="E64" s="12">
        <v>0</v>
      </c>
      <c r="F64" s="12">
        <f t="shared" si="0"/>
        <v>3369</v>
      </c>
      <c r="G64" s="13">
        <v>0</v>
      </c>
      <c r="H64" s="12">
        <v>0</v>
      </c>
      <c r="I64" s="12">
        <f t="shared" si="1"/>
        <v>0</v>
      </c>
      <c r="J64" s="12">
        <v>0</v>
      </c>
      <c r="K64" s="12">
        <v>0</v>
      </c>
      <c r="L64" s="12">
        <v>0</v>
      </c>
    </row>
    <row r="65" spans="1:12" x14ac:dyDescent="0.2">
      <c r="A65" s="21" t="s">
        <v>70</v>
      </c>
      <c r="B65" s="14"/>
      <c r="C65" s="15"/>
      <c r="D65" s="22">
        <v>3480891.8</v>
      </c>
      <c r="E65" s="19">
        <f>E39+E55</f>
        <v>431.79999999999995</v>
      </c>
      <c r="F65" s="19">
        <f t="shared" si="0"/>
        <v>3481323.5999999996</v>
      </c>
      <c r="G65" s="20">
        <v>3455372.6</v>
      </c>
      <c r="H65" s="19">
        <v>-4.5999999999999996</v>
      </c>
      <c r="I65" s="19">
        <f t="shared" si="1"/>
        <v>3455368</v>
      </c>
      <c r="J65" s="20">
        <v>3470696</v>
      </c>
      <c r="K65" s="19">
        <f>K41+K58</f>
        <v>-81.3</v>
      </c>
      <c r="L65" s="19">
        <f t="shared" si="2"/>
        <v>3470614.7</v>
      </c>
    </row>
  </sheetData>
  <autoFilter ref="A8:L65"/>
  <mergeCells count="9">
    <mergeCell ref="J2:L2"/>
    <mergeCell ref="J1:L1"/>
    <mergeCell ref="A3:L3"/>
    <mergeCell ref="A6:A7"/>
    <mergeCell ref="B6:B7"/>
    <mergeCell ref="C6:C7"/>
    <mergeCell ref="D6:F6"/>
    <mergeCell ref="G6:I6"/>
    <mergeCell ref="J6:L6"/>
  </mergeCells>
  <printOptions horizontalCentered="1"/>
  <pageMargins left="0.39370078740157483" right="0.39370078740157483" top="0.59055118110236227" bottom="0.59055118110236227" header="0.51181102362204722" footer="0.39370078740157483"/>
  <pageSetup paperSize="9" scale="80" firstPageNumber="342" fitToHeight="0" orientation="landscape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Смирных Елена Валентиновна</dc:creator>
  <cp:lastModifiedBy>Сергей Медведев</cp:lastModifiedBy>
  <cp:lastPrinted>2021-12-08T09:12:46Z</cp:lastPrinted>
  <dcterms:created xsi:type="dcterms:W3CDTF">2021-11-18T11:23:59Z</dcterms:created>
  <dcterms:modified xsi:type="dcterms:W3CDTF">2021-12-08T09:20:04Z</dcterms:modified>
</cp:coreProperties>
</file>